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п. 7 методики с расчетами по МБТ\Расчеты\"/>
    </mc:Choice>
  </mc:AlternateContent>
  <bookViews>
    <workbookView xWindow="0" yWindow="0" windowWidth="28800" windowHeight="12345"/>
  </bookViews>
  <sheets>
    <sheet name="2023- КДН" sheetId="19" r:id="rId1"/>
  </sheet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9" l="1"/>
  <c r="E22" i="19"/>
  <c r="E11" i="19"/>
  <c r="E12" i="19"/>
  <c r="E13" i="19"/>
  <c r="E14" i="19"/>
  <c r="E15" i="19"/>
  <c r="E16" i="19"/>
  <c r="E17" i="19"/>
  <c r="E18" i="19"/>
  <c r="E19" i="19"/>
  <c r="E20" i="19"/>
  <c r="E10" i="19"/>
  <c r="I10" i="19"/>
  <c r="I21" i="19"/>
  <c r="G21" i="19"/>
  <c r="G11" i="19"/>
  <c r="G12" i="19"/>
  <c r="G13" i="19"/>
  <c r="G14" i="19"/>
  <c r="G15" i="19"/>
  <c r="G16" i="19"/>
  <c r="G17" i="19"/>
  <c r="G18" i="19"/>
  <c r="G19" i="19"/>
  <c r="G20" i="19"/>
  <c r="G22" i="19"/>
  <c r="G10" i="19"/>
  <c r="I13" i="19"/>
  <c r="I14" i="19"/>
  <c r="I17" i="19"/>
  <c r="I15" i="19"/>
  <c r="E23" i="19"/>
  <c r="F23" i="19"/>
  <c r="D23" i="19"/>
  <c r="C23" i="19"/>
  <c r="I22" i="19"/>
  <c r="I19" i="19"/>
  <c r="I18" i="19"/>
  <c r="I11" i="19"/>
  <c r="H23" i="19"/>
  <c r="I20" i="19"/>
  <c r="G23" i="19"/>
  <c r="I16" i="19"/>
  <c r="I12" i="19"/>
  <c r="I23" i="19"/>
</calcChain>
</file>

<file path=xl/sharedStrings.xml><?xml version="1.0" encoding="utf-8"?>
<sst xmlns="http://schemas.openxmlformats.org/spreadsheetml/2006/main" count="29" uniqueCount="28">
  <si>
    <t>г.о. Нальчик</t>
  </si>
  <si>
    <t>г.о. Баксан</t>
  </si>
  <si>
    <t>г.о. Прохладный</t>
  </si>
  <si>
    <t xml:space="preserve"> </t>
  </si>
  <si>
    <t>Зольский район</t>
  </si>
  <si>
    <t>Всего</t>
  </si>
  <si>
    <t>Наименование муниципального образования</t>
  </si>
  <si>
    <t>Чегемский район</t>
  </si>
  <si>
    <t>Терский район</t>
  </si>
  <si>
    <t>Лескенский район</t>
  </si>
  <si>
    <t>Баксанский район</t>
  </si>
  <si>
    <t>Черекский район</t>
  </si>
  <si>
    <t>Эльбрусский район</t>
  </si>
  <si>
    <t>Майский район</t>
  </si>
  <si>
    <t>Прохладненский район</t>
  </si>
  <si>
    <t>Урванский район</t>
  </si>
  <si>
    <t xml:space="preserve">Расчет субвенций </t>
  </si>
  <si>
    <t xml:space="preserve"> бюджетам муниципальных районов и городских округов на осуществление</t>
  </si>
  <si>
    <t>Основание : Закон КБР  от  29 декабря 2008 года № 81-РЗ от 29 декабря 2008 года (из расчета одна штатная единица на 5-10 тысяч  населения в возрасте до 18 лет, но не менее 2-х чел.)</t>
  </si>
  <si>
    <t>Количество детей до 18 лет по данным Росстата  на 01.01.2021 г.</t>
  </si>
  <si>
    <t>Главный специалист</t>
  </si>
  <si>
    <t>Начальник отдела</t>
  </si>
  <si>
    <t>Количество работников</t>
  </si>
  <si>
    <t>полномочий по образованию и организации деятельности комиссий по делам несовершеннолетних и защите их прав  к проекту бюджета на 2023 год</t>
  </si>
  <si>
    <t>Итого объем субвенции на 2023 год</t>
  </si>
  <si>
    <t>Годовой фонд заработной платы с начисл.                 (7389* 65,17*1,302)</t>
  </si>
  <si>
    <t>Расходы на материальное  обеспечение отделов (норматив 2022 г)</t>
  </si>
  <si>
    <t>Годовой фонд заработной платы с начисл.                 (5751*65,17*1,302/1000)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</si>
</sst>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0.0"/>
    <numFmt numFmtId="167" formatCode="#,##0.0"/>
    <numFmt numFmtId="168" formatCode="_-* #,##0.0_-;\-* #,##0.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165" fontId="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8" fillId="0" borderId="1" xfId="1" applyNumberFormat="1" applyFont="1" applyFill="1" applyBorder="1" applyAlignment="1" applyProtection="1">
      <alignment vertical="top"/>
    </xf>
    <xf numFmtId="0" fontId="12" fillId="0" borderId="0" xfId="0" applyFont="1"/>
    <xf numFmtId="1" fontId="12" fillId="0" borderId="0" xfId="0" applyNumberFormat="1" applyFont="1"/>
    <xf numFmtId="0" fontId="11" fillId="0" borderId="0" xfId="0" applyFont="1"/>
    <xf numFmtId="1" fontId="8" fillId="0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top"/>
    </xf>
    <xf numFmtId="1" fontId="8" fillId="2" borderId="1" xfId="1" applyNumberFormat="1" applyFont="1" applyFill="1" applyBorder="1" applyAlignment="1">
      <alignment horizontal="center" wrapText="1"/>
    </xf>
    <xf numFmtId="166" fontId="8" fillId="2" borderId="1" xfId="1" applyNumberFormat="1" applyFont="1" applyFill="1" applyBorder="1" applyAlignment="1">
      <alignment horizontal="center" wrapText="1"/>
    </xf>
    <xf numFmtId="167" fontId="8" fillId="2" borderId="1" xfId="1" applyNumberFormat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 vertical="top"/>
    </xf>
    <xf numFmtId="167" fontId="9" fillId="0" borderId="1" xfId="1" applyNumberFormat="1" applyFont="1" applyBorder="1" applyAlignment="1">
      <alignment horizontal="center" wrapText="1"/>
    </xf>
    <xf numFmtId="1" fontId="9" fillId="0" borderId="1" xfId="1" applyNumberFormat="1" applyFont="1" applyBorder="1" applyAlignment="1">
      <alignment horizontal="center" wrapText="1"/>
    </xf>
    <xf numFmtId="0" fontId="4" fillId="0" borderId="0" xfId="1" applyFont="1" applyAlignment="1"/>
    <xf numFmtId="1" fontId="11" fillId="0" borderId="0" xfId="0" applyNumberFormat="1" applyFont="1"/>
    <xf numFmtId="0" fontId="5" fillId="0" borderId="0" xfId="1" applyFont="1" applyAlignment="1"/>
    <xf numFmtId="0" fontId="7" fillId="0" borderId="0" xfId="1" applyNumberFormat="1" applyFont="1" applyFill="1" applyBorder="1" applyAlignment="1" applyProtection="1">
      <alignment vertical="top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 applyProtection="1">
      <alignment horizontal="center" vertical="top"/>
    </xf>
    <xf numFmtId="167" fontId="11" fillId="0" borderId="0" xfId="0" applyNumberFormat="1" applyFont="1"/>
    <xf numFmtId="168" fontId="8" fillId="2" borderId="1" xfId="7" applyNumberFormat="1" applyFont="1" applyFill="1" applyBorder="1" applyAlignment="1">
      <alignment horizontal="center" wrapText="1"/>
    </xf>
    <xf numFmtId="168" fontId="8" fillId="2" borderId="1" xfId="1" applyNumberFormat="1" applyFont="1" applyFill="1" applyBorder="1" applyAlignment="1">
      <alignment horizontal="center" wrapText="1"/>
    </xf>
    <xf numFmtId="168" fontId="9" fillId="0" borderId="1" xfId="1" applyNumberFormat="1" applyFont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 applyProtection="1">
      <alignment horizontal="center" vertical="top"/>
    </xf>
    <xf numFmtId="0" fontId="9" fillId="0" borderId="0" xfId="1" applyNumberFormat="1" applyFont="1" applyFill="1" applyBorder="1" applyAlignment="1" applyProtection="1">
      <alignment horizontal="center" vertical="top" wrapText="1"/>
    </xf>
    <xf numFmtId="0" fontId="10" fillId="0" borderId="0" xfId="1" applyNumberFormat="1" applyFont="1" applyFill="1" applyBorder="1" applyAlignment="1" applyProtection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left" vertical="top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4"/>
    <cellStyle name="Обычный 3" xfId="6"/>
    <cellStyle name="Обычный 5" xfId="2"/>
    <cellStyle name="Финансовый" xfId="7" builtinId="3"/>
    <cellStyle name="Финансовый 2" xfId="3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5"/>
  <sheetViews>
    <sheetView tabSelected="1"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42578125" style="4" customWidth="1"/>
    <col min="2" max="2" width="23.85546875" style="4" customWidth="1"/>
    <col min="3" max="3" width="15.85546875" style="4" customWidth="1"/>
    <col min="4" max="4" width="13.42578125" style="16" customWidth="1"/>
    <col min="5" max="5" width="16.85546875" style="4" customWidth="1"/>
    <col min="6" max="6" width="12.85546875" style="16" customWidth="1"/>
    <col min="7" max="7" width="18.42578125" style="4" customWidth="1"/>
    <col min="8" max="8" width="15.28515625" style="4" customWidth="1"/>
    <col min="9" max="9" width="13.85546875" style="4" customWidth="1"/>
    <col min="10" max="16384" width="9.140625" style="4"/>
  </cols>
  <sheetData>
    <row r="1" spans="1:9" ht="15.75" x14ac:dyDescent="0.25">
      <c r="A1" s="2"/>
      <c r="B1" s="2"/>
      <c r="C1" s="2"/>
      <c r="D1" s="3"/>
      <c r="E1" s="2"/>
      <c r="F1" s="3"/>
      <c r="G1" s="2"/>
      <c r="H1" s="2"/>
      <c r="I1" s="2"/>
    </row>
    <row r="2" spans="1:9" ht="15.75" x14ac:dyDescent="0.25">
      <c r="A2" s="26" t="s">
        <v>16</v>
      </c>
      <c r="B2" s="26"/>
      <c r="C2" s="26"/>
      <c r="D2" s="26"/>
      <c r="E2" s="26"/>
      <c r="F2" s="26"/>
      <c r="G2" s="26"/>
      <c r="H2" s="26"/>
      <c r="I2" s="26"/>
    </row>
    <row r="3" spans="1:9" ht="15.75" x14ac:dyDescent="0.25">
      <c r="A3" s="26" t="s">
        <v>17</v>
      </c>
      <c r="B3" s="26"/>
      <c r="C3" s="26"/>
      <c r="D3" s="26"/>
      <c r="E3" s="26"/>
      <c r="F3" s="26"/>
      <c r="G3" s="26"/>
      <c r="H3" s="26"/>
      <c r="I3" s="26"/>
    </row>
    <row r="4" spans="1:9" ht="30.75" customHeight="1" x14ac:dyDescent="0.25">
      <c r="A4" s="27" t="s">
        <v>23</v>
      </c>
      <c r="B4" s="27"/>
      <c r="C4" s="27"/>
      <c r="D4" s="27"/>
      <c r="E4" s="27"/>
      <c r="F4" s="27"/>
      <c r="G4" s="27"/>
      <c r="H4" s="27"/>
      <c r="I4" s="27"/>
    </row>
    <row r="5" spans="1:9" ht="15.75" x14ac:dyDescent="0.25">
      <c r="A5" s="20"/>
      <c r="B5" s="20"/>
      <c r="C5" s="20"/>
      <c r="D5" s="3"/>
      <c r="E5" s="2"/>
      <c r="F5" s="3"/>
      <c r="G5" s="2"/>
      <c r="H5" s="2"/>
      <c r="I5" s="2"/>
    </row>
    <row r="6" spans="1:9" ht="31.5" customHeight="1" x14ac:dyDescent="0.25">
      <c r="A6" s="28" t="s">
        <v>18</v>
      </c>
      <c r="B6" s="28"/>
      <c r="C6" s="28"/>
      <c r="D6" s="28"/>
      <c r="E6" s="28"/>
      <c r="F6" s="28"/>
      <c r="G6" s="28"/>
      <c r="H6" s="28"/>
      <c r="I6" s="28"/>
    </row>
    <row r="7" spans="1:9" ht="15.75" x14ac:dyDescent="0.25">
      <c r="A7" s="29" t="s">
        <v>3</v>
      </c>
      <c r="B7" s="29"/>
      <c r="C7" s="29"/>
      <c r="D7" s="29"/>
      <c r="E7" s="29"/>
      <c r="F7" s="3"/>
      <c r="G7" s="2"/>
      <c r="H7" s="2"/>
      <c r="I7" s="2"/>
    </row>
    <row r="8" spans="1:9" ht="45.75" customHeight="1" x14ac:dyDescent="0.25">
      <c r="A8" s="30"/>
      <c r="B8" s="31" t="s">
        <v>6</v>
      </c>
      <c r="C8" s="31" t="s">
        <v>19</v>
      </c>
      <c r="D8" s="25" t="s">
        <v>20</v>
      </c>
      <c r="E8" s="25"/>
      <c r="F8" s="25" t="s">
        <v>21</v>
      </c>
      <c r="G8" s="25"/>
      <c r="H8" s="25" t="s">
        <v>26</v>
      </c>
      <c r="I8" s="25" t="s">
        <v>24</v>
      </c>
    </row>
    <row r="9" spans="1:9" ht="159" customHeight="1" x14ac:dyDescent="0.25">
      <c r="A9" s="30"/>
      <c r="B9" s="32"/>
      <c r="C9" s="32"/>
      <c r="D9" s="5" t="s">
        <v>22</v>
      </c>
      <c r="E9" s="19" t="s">
        <v>27</v>
      </c>
      <c r="F9" s="5" t="s">
        <v>22</v>
      </c>
      <c r="G9" s="19" t="s">
        <v>25</v>
      </c>
      <c r="H9" s="25"/>
      <c r="I9" s="25"/>
    </row>
    <row r="10" spans="1:9" ht="15.75" customHeight="1" x14ac:dyDescent="0.25">
      <c r="A10" s="6">
        <v>1</v>
      </c>
      <c r="B10" s="1" t="s">
        <v>10</v>
      </c>
      <c r="C10" s="7">
        <v>17.7</v>
      </c>
      <c r="D10" s="8">
        <v>2</v>
      </c>
      <c r="E10" s="22">
        <f>D10*5751*65.17*1.302/1000-0.1</f>
        <v>975.86011268000004</v>
      </c>
      <c r="F10" s="8"/>
      <c r="G10" s="9">
        <f>7389*65.17*1.1*1.302*F10/1000</f>
        <v>0</v>
      </c>
      <c r="H10" s="9">
        <v>55.234000000000002</v>
      </c>
      <c r="I10" s="10">
        <f>E10+G10+H10</f>
        <v>1031.0941126800001</v>
      </c>
    </row>
    <row r="11" spans="1:9" ht="15.75" x14ac:dyDescent="0.25">
      <c r="A11" s="6">
        <v>2</v>
      </c>
      <c r="B11" s="1" t="s">
        <v>4</v>
      </c>
      <c r="C11" s="7">
        <v>12.4</v>
      </c>
      <c r="D11" s="8">
        <v>2</v>
      </c>
      <c r="E11" s="22">
        <f t="shared" ref="E11:E20" si="0">D11*5751*65.17*1.302/1000-0.1</f>
        <v>975.86011268000004</v>
      </c>
      <c r="F11" s="8"/>
      <c r="G11" s="9">
        <f t="shared" ref="G11:G22" si="1">7389*65.17*1.1*1.302*F11/1000</f>
        <v>0</v>
      </c>
      <c r="H11" s="9">
        <v>55.234000000000002</v>
      </c>
      <c r="I11" s="10">
        <f>E11+G11+H11</f>
        <v>1031.0941126800001</v>
      </c>
    </row>
    <row r="12" spans="1:9" ht="15.75" x14ac:dyDescent="0.25">
      <c r="A12" s="6">
        <v>3</v>
      </c>
      <c r="B12" s="1" t="s">
        <v>9</v>
      </c>
      <c r="C12" s="7">
        <v>8.1</v>
      </c>
      <c r="D12" s="8">
        <v>2</v>
      </c>
      <c r="E12" s="22">
        <f t="shared" si="0"/>
        <v>975.86011268000004</v>
      </c>
      <c r="F12" s="8"/>
      <c r="G12" s="9">
        <f t="shared" si="1"/>
        <v>0</v>
      </c>
      <c r="H12" s="9">
        <v>55.234000000000002</v>
      </c>
      <c r="I12" s="10">
        <f t="shared" ref="I12:I22" si="2">E12+G12+H12</f>
        <v>1031.0941126800001</v>
      </c>
    </row>
    <row r="13" spans="1:9" ht="15.75" x14ac:dyDescent="0.25">
      <c r="A13" s="6">
        <v>4</v>
      </c>
      <c r="B13" s="1" t="s">
        <v>13</v>
      </c>
      <c r="C13" s="7">
        <v>9.3000000000000007</v>
      </c>
      <c r="D13" s="8">
        <v>2</v>
      </c>
      <c r="E13" s="22">
        <f t="shared" si="0"/>
        <v>975.86011268000004</v>
      </c>
      <c r="F13" s="8"/>
      <c r="G13" s="9">
        <f t="shared" si="1"/>
        <v>0</v>
      </c>
      <c r="H13" s="9">
        <v>55.234000000000002</v>
      </c>
      <c r="I13" s="10">
        <f t="shared" si="2"/>
        <v>1031.0941126800001</v>
      </c>
    </row>
    <row r="14" spans="1:9" ht="15.75" x14ac:dyDescent="0.25">
      <c r="A14" s="6">
        <v>5</v>
      </c>
      <c r="B14" s="1" t="s">
        <v>14</v>
      </c>
      <c r="C14" s="7">
        <v>11.7</v>
      </c>
      <c r="D14" s="8">
        <v>2</v>
      </c>
      <c r="E14" s="22">
        <f t="shared" si="0"/>
        <v>975.86011268000004</v>
      </c>
      <c r="F14" s="8"/>
      <c r="G14" s="9">
        <f t="shared" si="1"/>
        <v>0</v>
      </c>
      <c r="H14" s="9">
        <v>55.234000000000002</v>
      </c>
      <c r="I14" s="10">
        <f t="shared" si="2"/>
        <v>1031.0941126800001</v>
      </c>
    </row>
    <row r="15" spans="1:9" ht="15.75" x14ac:dyDescent="0.25">
      <c r="A15" s="6">
        <v>6</v>
      </c>
      <c r="B15" s="1" t="s">
        <v>8</v>
      </c>
      <c r="C15" s="7">
        <v>13.1</v>
      </c>
      <c r="D15" s="8">
        <v>2</v>
      </c>
      <c r="E15" s="22">
        <f t="shared" si="0"/>
        <v>975.86011268000004</v>
      </c>
      <c r="F15" s="8"/>
      <c r="G15" s="9">
        <f t="shared" si="1"/>
        <v>0</v>
      </c>
      <c r="H15" s="9">
        <v>55.234000000000002</v>
      </c>
      <c r="I15" s="10">
        <f t="shared" si="2"/>
        <v>1031.0941126800001</v>
      </c>
    </row>
    <row r="16" spans="1:9" ht="15.75" x14ac:dyDescent="0.25">
      <c r="A16" s="6">
        <v>7</v>
      </c>
      <c r="B16" s="1" t="s">
        <v>15</v>
      </c>
      <c r="C16" s="7">
        <v>18.899999999999999</v>
      </c>
      <c r="D16" s="8">
        <v>2</v>
      </c>
      <c r="E16" s="22">
        <f t="shared" si="0"/>
        <v>975.86011268000004</v>
      </c>
      <c r="F16" s="8"/>
      <c r="G16" s="9">
        <f t="shared" si="1"/>
        <v>0</v>
      </c>
      <c r="H16" s="9">
        <v>55.234000000000002</v>
      </c>
      <c r="I16" s="10">
        <f t="shared" si="2"/>
        <v>1031.0941126800001</v>
      </c>
    </row>
    <row r="17" spans="1:9" ht="15.75" x14ac:dyDescent="0.25">
      <c r="A17" s="6">
        <v>8</v>
      </c>
      <c r="B17" s="1" t="s">
        <v>7</v>
      </c>
      <c r="C17" s="7">
        <v>18.3</v>
      </c>
      <c r="D17" s="8">
        <v>2</v>
      </c>
      <c r="E17" s="22">
        <f t="shared" si="0"/>
        <v>975.86011268000004</v>
      </c>
      <c r="F17" s="8"/>
      <c r="G17" s="9">
        <f t="shared" si="1"/>
        <v>0</v>
      </c>
      <c r="H17" s="9">
        <v>55.234000000000002</v>
      </c>
      <c r="I17" s="10">
        <f t="shared" si="2"/>
        <v>1031.0941126800001</v>
      </c>
    </row>
    <row r="18" spans="1:9" ht="15.75" x14ac:dyDescent="0.25">
      <c r="A18" s="6">
        <v>9</v>
      </c>
      <c r="B18" s="1" t="s">
        <v>11</v>
      </c>
      <c r="C18" s="7">
        <v>7.3</v>
      </c>
      <c r="D18" s="8">
        <v>2</v>
      </c>
      <c r="E18" s="22">
        <f t="shared" si="0"/>
        <v>975.86011268000004</v>
      </c>
      <c r="F18" s="8"/>
      <c r="G18" s="9">
        <f t="shared" si="1"/>
        <v>0</v>
      </c>
      <c r="H18" s="9">
        <v>55.234000000000002</v>
      </c>
      <c r="I18" s="10">
        <f t="shared" si="2"/>
        <v>1031.0941126800001</v>
      </c>
    </row>
    <row r="19" spans="1:9" ht="15.75" x14ac:dyDescent="0.25">
      <c r="A19" s="6">
        <v>10</v>
      </c>
      <c r="B19" s="1" t="s">
        <v>12</v>
      </c>
      <c r="C19" s="7">
        <v>7.8</v>
      </c>
      <c r="D19" s="8">
        <v>2</v>
      </c>
      <c r="E19" s="22">
        <f t="shared" si="0"/>
        <v>975.86011268000004</v>
      </c>
      <c r="F19" s="8"/>
      <c r="G19" s="9">
        <f t="shared" si="1"/>
        <v>0</v>
      </c>
      <c r="H19" s="9">
        <v>55.234000000000002</v>
      </c>
      <c r="I19" s="10">
        <f t="shared" si="2"/>
        <v>1031.0941126800001</v>
      </c>
    </row>
    <row r="20" spans="1:9" ht="15.75" x14ac:dyDescent="0.25">
      <c r="A20" s="6">
        <v>11</v>
      </c>
      <c r="B20" s="1" t="s">
        <v>1</v>
      </c>
      <c r="C20" s="7">
        <v>15.1</v>
      </c>
      <c r="D20" s="8">
        <v>2</v>
      </c>
      <c r="E20" s="22">
        <f t="shared" si="0"/>
        <v>975.86011268000004</v>
      </c>
      <c r="F20" s="8"/>
      <c r="G20" s="9">
        <f t="shared" si="1"/>
        <v>0</v>
      </c>
      <c r="H20" s="9">
        <v>55.234000000000002</v>
      </c>
      <c r="I20" s="10">
        <f t="shared" si="2"/>
        <v>1031.0941126800001</v>
      </c>
    </row>
    <row r="21" spans="1:9" ht="15.75" x14ac:dyDescent="0.25">
      <c r="A21" s="6">
        <v>12</v>
      </c>
      <c r="B21" s="1" t="s">
        <v>0</v>
      </c>
      <c r="C21" s="7">
        <v>54.5</v>
      </c>
      <c r="D21" s="8">
        <v>4</v>
      </c>
      <c r="E21" s="23">
        <f>D21*5751*65.17*1.302/1000-0.8</f>
        <v>1951.1202253600002</v>
      </c>
      <c r="F21" s="8">
        <v>1</v>
      </c>
      <c r="G21" s="9">
        <f>7389*65.17*1.302*F21/1000</f>
        <v>626.96655125999996</v>
      </c>
      <c r="H21" s="9">
        <v>55.234000000000002</v>
      </c>
      <c r="I21" s="10">
        <f>E21+G21+H21</f>
        <v>2633.3207766199998</v>
      </c>
    </row>
    <row r="22" spans="1:9" ht="15.75" x14ac:dyDescent="0.25">
      <c r="A22" s="6">
        <v>13</v>
      </c>
      <c r="B22" s="1" t="s">
        <v>2</v>
      </c>
      <c r="C22" s="7">
        <v>13.4</v>
      </c>
      <c r="D22" s="8">
        <v>2</v>
      </c>
      <c r="E22" s="23">
        <f>D22*5751*65.17*1.302/1000-0.1</f>
        <v>975.86011268000004</v>
      </c>
      <c r="F22" s="8"/>
      <c r="G22" s="9">
        <f t="shared" si="1"/>
        <v>0</v>
      </c>
      <c r="H22" s="9">
        <v>55.234000000000002</v>
      </c>
      <c r="I22" s="10">
        <f t="shared" si="2"/>
        <v>1031.0941126800001</v>
      </c>
    </row>
    <row r="23" spans="1:9" ht="15.75" x14ac:dyDescent="0.25">
      <c r="A23" s="11"/>
      <c r="B23" s="12" t="s">
        <v>5</v>
      </c>
      <c r="C23" s="13">
        <f t="shared" ref="C23:I23" si="3">SUM(C10:C22)</f>
        <v>207.6</v>
      </c>
      <c r="D23" s="14">
        <f t="shared" si="3"/>
        <v>28</v>
      </c>
      <c r="E23" s="24">
        <f t="shared" si="3"/>
        <v>13661.441577520003</v>
      </c>
      <c r="F23" s="14">
        <f t="shared" si="3"/>
        <v>1</v>
      </c>
      <c r="G23" s="13">
        <f t="shared" si="3"/>
        <v>626.96655125999996</v>
      </c>
      <c r="H23" s="13">
        <f t="shared" si="3"/>
        <v>718.04200000000003</v>
      </c>
      <c r="I23" s="13">
        <f t="shared" si="3"/>
        <v>15006.450128780003</v>
      </c>
    </row>
    <row r="24" spans="1:9" x14ac:dyDescent="0.25">
      <c r="A24" s="15"/>
      <c r="B24" s="15"/>
      <c r="C24" s="15"/>
    </row>
    <row r="25" spans="1:9" x14ac:dyDescent="0.25">
      <c r="A25" s="15"/>
      <c r="B25" s="17"/>
      <c r="C25" s="17"/>
    </row>
    <row r="26" spans="1:9" x14ac:dyDescent="0.25">
      <c r="G26" s="21"/>
    </row>
    <row r="27" spans="1:9" x14ac:dyDescent="0.25">
      <c r="B27" s="18"/>
      <c r="C27" s="18"/>
      <c r="F27" s="4"/>
      <c r="G27" s="21"/>
      <c r="H27" s="21"/>
    </row>
    <row r="28" spans="1:9" x14ac:dyDescent="0.25">
      <c r="B28" s="18"/>
      <c r="C28" s="18"/>
    </row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="4" customFormat="1" x14ac:dyDescent="0.25"/>
    <row r="274" s="4" customFormat="1" x14ac:dyDescent="0.25"/>
    <row r="275" s="4" customFormat="1" x14ac:dyDescent="0.25"/>
    <row r="276" s="4" customFormat="1" x14ac:dyDescent="0.25"/>
    <row r="277" s="4" customFormat="1" x14ac:dyDescent="0.25"/>
    <row r="278" s="4" customFormat="1" x14ac:dyDescent="0.25"/>
    <row r="279" s="4" customFormat="1" x14ac:dyDescent="0.25"/>
    <row r="280" s="4" customFormat="1" x14ac:dyDescent="0.25"/>
    <row r="281" s="4" customFormat="1" x14ac:dyDescent="0.25"/>
    <row r="282" s="4" customFormat="1" x14ac:dyDescent="0.25"/>
    <row r="283" s="4" customFormat="1" x14ac:dyDescent="0.25"/>
    <row r="284" s="4" customFormat="1" x14ac:dyDescent="0.25"/>
    <row r="285" s="4" customFormat="1" x14ac:dyDescent="0.25"/>
    <row r="286" s="4" customFormat="1" x14ac:dyDescent="0.25"/>
    <row r="287" s="4" customFormat="1" x14ac:dyDescent="0.25"/>
    <row r="288" s="4" customFormat="1" x14ac:dyDescent="0.25"/>
    <row r="289" s="4" customFormat="1" x14ac:dyDescent="0.25"/>
    <row r="290" s="4" customFormat="1" x14ac:dyDescent="0.25"/>
    <row r="291" s="4" customFormat="1" x14ac:dyDescent="0.25"/>
    <row r="292" s="4" customFormat="1" x14ac:dyDescent="0.25"/>
    <row r="293" s="4" customFormat="1" x14ac:dyDescent="0.25"/>
    <row r="294" s="4" customFormat="1" x14ac:dyDescent="0.25"/>
    <row r="295" s="4" customFormat="1" x14ac:dyDescent="0.25"/>
    <row r="296" s="4" customFormat="1" x14ac:dyDescent="0.25"/>
    <row r="297" s="4" customFormat="1" x14ac:dyDescent="0.25"/>
    <row r="298" s="4" customFormat="1" x14ac:dyDescent="0.25"/>
    <row r="299" s="4" customFormat="1" x14ac:dyDescent="0.25"/>
    <row r="300" s="4" customFormat="1" x14ac:dyDescent="0.25"/>
    <row r="301" s="4" customFormat="1" x14ac:dyDescent="0.25"/>
    <row r="302" s="4" customFormat="1" x14ac:dyDescent="0.25"/>
    <row r="303" s="4" customFormat="1" x14ac:dyDescent="0.25"/>
    <row r="304" s="4" customFormat="1" x14ac:dyDescent="0.25"/>
    <row r="305" s="4" customFormat="1" x14ac:dyDescent="0.25"/>
    <row r="306" s="4" customFormat="1" x14ac:dyDescent="0.25"/>
    <row r="307" s="4" customFormat="1" x14ac:dyDescent="0.25"/>
    <row r="308" s="4" customFormat="1" x14ac:dyDescent="0.25"/>
    <row r="309" s="4" customFormat="1" x14ac:dyDescent="0.25"/>
    <row r="310" s="4" customFormat="1" x14ac:dyDescent="0.25"/>
    <row r="311" s="4" customFormat="1" x14ac:dyDescent="0.25"/>
    <row r="312" s="4" customFormat="1" x14ac:dyDescent="0.25"/>
    <row r="313" s="4" customFormat="1" x14ac:dyDescent="0.25"/>
    <row r="314" s="4" customFormat="1" x14ac:dyDescent="0.25"/>
    <row r="315" s="4" customFormat="1" x14ac:dyDescent="0.25"/>
    <row r="316" s="4" customFormat="1" x14ac:dyDescent="0.25"/>
    <row r="317" s="4" customFormat="1" x14ac:dyDescent="0.25"/>
    <row r="318" s="4" customFormat="1" x14ac:dyDescent="0.25"/>
    <row r="319" s="4" customFormat="1" x14ac:dyDescent="0.25"/>
    <row r="320" s="4" customFormat="1" x14ac:dyDescent="0.25"/>
    <row r="321" s="4" customFormat="1" x14ac:dyDescent="0.25"/>
    <row r="322" s="4" customFormat="1" x14ac:dyDescent="0.25"/>
    <row r="323" s="4" customFormat="1" x14ac:dyDescent="0.25"/>
    <row r="324" s="4" customFormat="1" x14ac:dyDescent="0.25"/>
    <row r="325" s="4" customFormat="1" x14ac:dyDescent="0.25"/>
    <row r="326" s="4" customFormat="1" x14ac:dyDescent="0.25"/>
    <row r="327" s="4" customFormat="1" x14ac:dyDescent="0.25"/>
    <row r="328" s="4" customFormat="1" x14ac:dyDescent="0.25"/>
    <row r="329" s="4" customFormat="1" x14ac:dyDescent="0.25"/>
    <row r="330" s="4" customFormat="1" x14ac:dyDescent="0.25"/>
    <row r="331" s="4" customFormat="1" x14ac:dyDescent="0.25"/>
    <row r="332" s="4" customFormat="1" x14ac:dyDescent="0.25"/>
    <row r="333" s="4" customFormat="1" x14ac:dyDescent="0.25"/>
    <row r="334" s="4" customFormat="1" x14ac:dyDescent="0.25"/>
    <row r="335" s="4" customFormat="1" x14ac:dyDescent="0.25"/>
    <row r="336" s="4" customFormat="1" x14ac:dyDescent="0.25"/>
    <row r="337" s="4" customFormat="1" x14ac:dyDescent="0.25"/>
    <row r="338" s="4" customFormat="1" x14ac:dyDescent="0.25"/>
    <row r="339" s="4" customFormat="1" x14ac:dyDescent="0.25"/>
    <row r="340" s="4" customFormat="1" x14ac:dyDescent="0.25"/>
    <row r="341" s="4" customFormat="1" x14ac:dyDescent="0.25"/>
    <row r="342" s="4" customFormat="1" x14ac:dyDescent="0.25"/>
    <row r="343" s="4" customFormat="1" x14ac:dyDescent="0.25"/>
    <row r="344" s="4" customFormat="1" x14ac:dyDescent="0.25"/>
    <row r="345" s="4" customFormat="1" x14ac:dyDescent="0.25"/>
    <row r="346" s="4" customFormat="1" x14ac:dyDescent="0.25"/>
    <row r="347" s="4" customFormat="1" x14ac:dyDescent="0.25"/>
    <row r="348" s="4" customFormat="1" x14ac:dyDescent="0.25"/>
    <row r="349" s="4" customFormat="1" x14ac:dyDescent="0.25"/>
    <row r="350" s="4" customFormat="1" x14ac:dyDescent="0.25"/>
    <row r="351" s="4" customFormat="1" x14ac:dyDescent="0.25"/>
    <row r="352" s="4" customFormat="1" x14ac:dyDescent="0.25"/>
    <row r="353" s="4" customFormat="1" x14ac:dyDescent="0.25"/>
    <row r="354" s="4" customFormat="1" x14ac:dyDescent="0.25"/>
    <row r="355" s="4" customFormat="1" x14ac:dyDescent="0.25"/>
    <row r="356" s="4" customFormat="1" x14ac:dyDescent="0.25"/>
    <row r="357" s="4" customFormat="1" x14ac:dyDescent="0.25"/>
    <row r="358" s="4" customFormat="1" x14ac:dyDescent="0.25"/>
    <row r="359" s="4" customFormat="1" x14ac:dyDescent="0.25"/>
    <row r="360" s="4" customFormat="1" x14ac:dyDescent="0.25"/>
    <row r="361" s="4" customFormat="1" x14ac:dyDescent="0.25"/>
    <row r="362" s="4" customFormat="1" x14ac:dyDescent="0.25"/>
    <row r="363" s="4" customFormat="1" x14ac:dyDescent="0.25"/>
    <row r="364" s="4" customFormat="1" x14ac:dyDescent="0.25"/>
    <row r="365" s="4" customFormat="1" x14ac:dyDescent="0.25"/>
    <row r="366" s="4" customFormat="1" x14ac:dyDescent="0.25"/>
    <row r="367" s="4" customFormat="1" x14ac:dyDescent="0.25"/>
    <row r="368" s="4" customFormat="1" x14ac:dyDescent="0.25"/>
    <row r="369" s="4" customFormat="1" x14ac:dyDescent="0.25"/>
    <row r="370" s="4" customFormat="1" x14ac:dyDescent="0.25"/>
    <row r="371" s="4" customFormat="1" x14ac:dyDescent="0.25"/>
    <row r="372" s="4" customFormat="1" x14ac:dyDescent="0.25"/>
    <row r="373" s="4" customFormat="1" x14ac:dyDescent="0.25"/>
    <row r="374" s="4" customFormat="1" x14ac:dyDescent="0.25"/>
    <row r="375" s="4" customFormat="1" x14ac:dyDescent="0.25"/>
    <row r="376" s="4" customFormat="1" x14ac:dyDescent="0.25"/>
    <row r="377" s="4" customFormat="1" x14ac:dyDescent="0.25"/>
    <row r="378" s="4" customFormat="1" x14ac:dyDescent="0.25"/>
    <row r="379" s="4" customFormat="1" x14ac:dyDescent="0.25"/>
    <row r="380" s="4" customFormat="1" x14ac:dyDescent="0.25"/>
    <row r="381" s="4" customFormat="1" x14ac:dyDescent="0.25"/>
    <row r="382" s="4" customFormat="1" x14ac:dyDescent="0.25"/>
    <row r="383" s="4" customFormat="1" x14ac:dyDescent="0.25"/>
    <row r="384" s="4" customFormat="1" x14ac:dyDescent="0.25"/>
    <row r="385" s="4" customFormat="1" x14ac:dyDescent="0.25"/>
    <row r="386" s="4" customFormat="1" x14ac:dyDescent="0.25"/>
    <row r="387" s="4" customFormat="1" x14ac:dyDescent="0.25"/>
    <row r="388" s="4" customFormat="1" x14ac:dyDescent="0.25"/>
    <row r="389" s="4" customFormat="1" x14ac:dyDescent="0.25"/>
    <row r="390" s="4" customFormat="1" x14ac:dyDescent="0.25"/>
    <row r="391" s="4" customFormat="1" x14ac:dyDescent="0.25"/>
    <row r="392" s="4" customFormat="1" x14ac:dyDescent="0.25"/>
    <row r="393" s="4" customFormat="1" x14ac:dyDescent="0.25"/>
    <row r="394" s="4" customFormat="1" x14ac:dyDescent="0.25"/>
    <row r="395" s="4" customFormat="1" x14ac:dyDescent="0.25"/>
    <row r="396" s="4" customFormat="1" x14ac:dyDescent="0.25"/>
    <row r="397" s="4" customFormat="1" x14ac:dyDescent="0.25"/>
    <row r="398" s="4" customFormat="1" x14ac:dyDescent="0.25"/>
    <row r="399" s="4" customFormat="1" x14ac:dyDescent="0.25"/>
    <row r="400" s="4" customFormat="1" x14ac:dyDescent="0.25"/>
    <row r="401" s="4" customFormat="1" x14ac:dyDescent="0.25"/>
    <row r="402" s="4" customFormat="1" x14ac:dyDescent="0.25"/>
    <row r="403" s="4" customFormat="1" x14ac:dyDescent="0.25"/>
    <row r="404" s="4" customFormat="1" x14ac:dyDescent="0.25"/>
    <row r="405" s="4" customFormat="1" x14ac:dyDescent="0.25"/>
    <row r="406" s="4" customFormat="1" x14ac:dyDescent="0.25"/>
    <row r="407" s="4" customFormat="1" x14ac:dyDescent="0.25"/>
    <row r="408" s="4" customFormat="1" x14ac:dyDescent="0.25"/>
    <row r="409" s="4" customFormat="1" x14ac:dyDescent="0.25"/>
    <row r="410" s="4" customFormat="1" x14ac:dyDescent="0.25"/>
    <row r="411" s="4" customFormat="1" x14ac:dyDescent="0.25"/>
    <row r="412" s="4" customFormat="1" x14ac:dyDescent="0.25"/>
    <row r="413" s="4" customFormat="1" x14ac:dyDescent="0.25"/>
    <row r="414" s="4" customFormat="1" x14ac:dyDescent="0.25"/>
    <row r="415" s="4" customFormat="1" x14ac:dyDescent="0.25"/>
    <row r="416" s="4" customFormat="1" x14ac:dyDescent="0.25"/>
    <row r="417" s="4" customFormat="1" x14ac:dyDescent="0.25"/>
    <row r="418" s="4" customFormat="1" x14ac:dyDescent="0.25"/>
    <row r="419" s="4" customFormat="1" x14ac:dyDescent="0.25"/>
    <row r="420" s="4" customFormat="1" x14ac:dyDescent="0.25"/>
    <row r="421" s="4" customFormat="1" x14ac:dyDescent="0.25"/>
    <row r="422" s="4" customFormat="1" x14ac:dyDescent="0.25"/>
    <row r="423" s="4" customFormat="1" x14ac:dyDescent="0.25"/>
    <row r="424" s="4" customFormat="1" x14ac:dyDescent="0.25"/>
    <row r="425" s="4" customFormat="1" x14ac:dyDescent="0.25"/>
    <row r="426" s="4" customFormat="1" x14ac:dyDescent="0.25"/>
    <row r="427" s="4" customFormat="1" x14ac:dyDescent="0.25"/>
    <row r="428" s="4" customFormat="1" x14ac:dyDescent="0.25"/>
    <row r="429" s="4" customFormat="1" x14ac:dyDescent="0.25"/>
    <row r="430" s="4" customFormat="1" x14ac:dyDescent="0.25"/>
    <row r="431" s="4" customFormat="1" x14ac:dyDescent="0.25"/>
    <row r="432" s="4" customFormat="1" x14ac:dyDescent="0.25"/>
    <row r="433" s="4" customFormat="1" x14ac:dyDescent="0.25"/>
    <row r="434" s="4" customFormat="1" x14ac:dyDescent="0.25"/>
    <row r="435" s="4" customFormat="1" x14ac:dyDescent="0.25"/>
    <row r="436" s="4" customFormat="1" x14ac:dyDescent="0.25"/>
    <row r="437" s="4" customFormat="1" x14ac:dyDescent="0.25"/>
    <row r="438" s="4" customFormat="1" x14ac:dyDescent="0.25"/>
    <row r="439" s="4" customFormat="1" x14ac:dyDescent="0.25"/>
    <row r="440" s="4" customFormat="1" x14ac:dyDescent="0.25"/>
    <row r="441" s="4" customFormat="1" x14ac:dyDescent="0.25"/>
    <row r="442" s="4" customFormat="1" x14ac:dyDescent="0.25"/>
    <row r="443" s="4" customFormat="1" x14ac:dyDescent="0.25"/>
    <row r="444" s="4" customFormat="1" x14ac:dyDescent="0.25"/>
    <row r="445" s="4" customFormat="1" x14ac:dyDescent="0.25"/>
    <row r="446" s="4" customFormat="1" x14ac:dyDescent="0.25"/>
    <row r="447" s="4" customFormat="1" x14ac:dyDescent="0.25"/>
    <row r="448" s="4" customFormat="1" x14ac:dyDescent="0.25"/>
    <row r="449" s="4" customFormat="1" x14ac:dyDescent="0.25"/>
    <row r="450" s="4" customFormat="1" x14ac:dyDescent="0.25"/>
    <row r="451" s="4" customFormat="1" x14ac:dyDescent="0.25"/>
    <row r="452" s="4" customFormat="1" x14ac:dyDescent="0.25"/>
    <row r="453" s="4" customFormat="1" x14ac:dyDescent="0.25"/>
    <row r="454" s="4" customFormat="1" x14ac:dyDescent="0.25"/>
    <row r="455" s="4" customFormat="1" x14ac:dyDescent="0.25"/>
    <row r="456" s="4" customFormat="1" x14ac:dyDescent="0.25"/>
    <row r="457" s="4" customFormat="1" x14ac:dyDescent="0.25"/>
    <row r="458" s="4" customFormat="1" x14ac:dyDescent="0.25"/>
    <row r="459" s="4" customFormat="1" x14ac:dyDescent="0.25"/>
    <row r="460" s="4" customFormat="1" x14ac:dyDescent="0.25"/>
    <row r="461" s="4" customFormat="1" x14ac:dyDescent="0.25"/>
    <row r="462" s="4" customFormat="1" x14ac:dyDescent="0.25"/>
    <row r="463" s="4" customFormat="1" x14ac:dyDescent="0.25"/>
    <row r="464" s="4" customFormat="1" x14ac:dyDescent="0.25"/>
    <row r="465" s="4" customFormat="1" x14ac:dyDescent="0.25"/>
  </sheetData>
  <mergeCells count="12">
    <mergeCell ref="H8:H9"/>
    <mergeCell ref="I8:I9"/>
    <mergeCell ref="A2:I2"/>
    <mergeCell ref="A3:I3"/>
    <mergeCell ref="A4:I4"/>
    <mergeCell ref="A6:I6"/>
    <mergeCell ref="A7:E7"/>
    <mergeCell ref="A8:A9"/>
    <mergeCell ref="B8:B9"/>
    <mergeCell ref="C8:C9"/>
    <mergeCell ref="D8:E8"/>
    <mergeCell ref="F8:G8"/>
  </mergeCells>
  <pageMargins left="0.70866141732283472" right="0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 КДН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</dc:creator>
  <cp:lastModifiedBy>МБУ Казакова Фатима 124</cp:lastModifiedBy>
  <cp:lastPrinted>2022-10-26T07:16:44Z</cp:lastPrinted>
  <dcterms:created xsi:type="dcterms:W3CDTF">2019-10-16T09:36:39Z</dcterms:created>
  <dcterms:modified xsi:type="dcterms:W3CDTF">2022-10-26T07:16:46Z</dcterms:modified>
</cp:coreProperties>
</file>